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F0EEBB37-70C8-4F0D-98F2-F38AA75A03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C16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<sst xmlns="http://schemas.openxmlformats.org/spreadsheetml/2006/main" count="65" uniqueCount="35">
  <si>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</si>
  <si>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</si>
  <si>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</si>
  <si>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</si>
  <si>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</si>
  <si>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</si>
  <si>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</si>
  <si>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</si>
  <si>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</si>
  <si>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</si>
  <si>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</si>
  <si>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</si>
  <si>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</si>
  <si>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</si>
  <si>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</si>
  <si>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</si>
  <si>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</si>
  <si>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</si>
  <si>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</si>
  <si>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</si>
  <si>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</si>
  <si>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</si>
  <si>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</si>
  <si>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</si>
  <si>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</si>
  <si>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TRAYECTOS URBANOS</t>
  </si>
  <si>
    <t>TRAYECTOS INTERURBANOS / INTERPROVINCIALES</t>
  </si>
  <si>
    <t>KILOMETRAJE</t>
  </si>
  <si>
    <t>Contratación del servicio de transporte de pacientes en otros medios de los centros asistenciales de FREMAP, Mutua Colaboradora con la Seguridad Social Nº61, en la zona 10 de Madrid.</t>
  </si>
  <si>
    <t>OTROS MEDIOS (TAXI, VTC, TRANSPORTE DISCRECIONAL)</t>
  </si>
  <si>
    <t>(* )Trayectos urbanos (dentro del municipio en que se encuentra el centro):  No se factura la vuelta en vacío, ni las horas de espera. El precio unitario no incluye ida y vuelta. En los trayectos urbanos no será de aplicación las horas de espera, si las hubiera, ya van incluidas en el precio unitario.</t>
  </si>
  <si>
    <t>(**) Trayectos interurbanos (fuera del municipio en que se encuentra el centro). Se facturará como mínimo la tarifa para trayectos urbanos.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</si>
  <si>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</si>
  <si>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*Nota: El importe ofertado total para la duración inicial se ha formulado multiplicando el presupuesto anual ofertado- según el precio ofertado y los consumos anuales estimados - por dos, ya que la duración inicial son dos años.</t>
  </si>
  <si>
    <t>Nº LICT/99/029/2023/0151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</si>
</sst>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4" fontId="0" fillId="0" borderId="0" xfId="0" applyNumberFormat="1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6" fillId="0" borderId="0" xfId="0" applyFont="1" applyProtection="1"/>
    <xf numFmtId="0" fontId="0" fillId="0" borderId="0" xfId="0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1" fillId="0" borderId="0" xfId="0" applyNumberFormat="1" applyFont="1" applyAlignment="1" applyProtection="1">
      <alignment vertical="center"/>
    </xf>
    <xf numFmtId="4" fontId="11" fillId="0" borderId="0" xfId="0" applyNumberFormat="1" applyFont="1" applyAlignment="1" applyProtection="1">
      <alignment horizontal="left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8" zoomScale="70" zoomScaleNormal="70" workbookViewId="0">
      <selection activeCell="F16" sqref="F16"/>
    </sheetView>
  </sheetViews>
  <sheetFormatPr baseColWidth="10" defaultColWidth="9.08984375" defaultRowHeight="14.5" x14ac:dyDescent="0.35"/>
  <cols>
    <col min="1" max="1" width="36.08984375" customWidth="1"/>
    <col min="2" max="3" width="25.179687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5" t="s">
        <v>32</v>
      </c>
      <c r="B1" s="65"/>
      <c r="C1" s="65"/>
      <c r="D1" s="65"/>
      <c r="E1" s="65"/>
      <c r="F1" s="65"/>
      <c r="G1" s="65"/>
      <c r="H1" s="65"/>
      <c r="I1" s="65"/>
      <c r="J1" s="35"/>
    </row>
    <row r="2" spans="1:10" ht="61.75" customHeight="1" x14ac:dyDescent="0.35">
      <c r="A2" s="71" t="s">
        <v>28</v>
      </c>
      <c r="B2" s="71"/>
      <c r="C2" s="71"/>
      <c r="D2" s="71"/>
      <c r="E2" s="71"/>
      <c r="F2" s="71"/>
      <c r="G2" s="71"/>
      <c r="H2" s="71"/>
      <c r="I2" s="71"/>
      <c r="J2" s="35"/>
    </row>
    <row r="3" spans="1:10" ht="33.65" customHeight="1" x14ac:dyDescent="0.35">
      <c r="A3" s="70" t="s">
        <v>34</v>
      </c>
      <c r="B3" s="70"/>
      <c r="C3" s="70"/>
      <c r="D3" s="70"/>
      <c r="E3" s="70"/>
      <c r="F3" s="70"/>
      <c r="G3" s="70"/>
      <c r="H3" s="70"/>
      <c r="I3" s="70"/>
      <c r="J3" s="35"/>
    </row>
    <row r="4" spans="1:10" x14ac:dyDescent="0.35">
      <c r="A4" s="36"/>
      <c r="B4" s="36"/>
      <c r="C4" s="36"/>
      <c r="D4" s="36"/>
      <c r="E4" s="33"/>
      <c r="F4" s="33"/>
      <c r="G4" s="37"/>
      <c r="H4" s="37"/>
      <c r="I4" s="37"/>
      <c r="J4" s="37"/>
    </row>
    <row r="5" spans="1:10" ht="84.75" customHeight="1" x14ac:dyDescent="0.35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35"/>
    </row>
    <row r="6" spans="1:10" x14ac:dyDescent="0.35">
      <c r="A6" s="38"/>
      <c r="B6" s="36"/>
      <c r="C6" s="36"/>
      <c r="D6" s="36"/>
      <c r="E6" s="38"/>
      <c r="F6" s="38"/>
      <c r="G6" s="38"/>
      <c r="H6" s="38"/>
      <c r="I6" s="38"/>
      <c r="J6" s="39"/>
    </row>
    <row r="7" spans="1:10" s="32" customFormat="1" ht="90" customHeight="1" x14ac:dyDescent="0.35">
      <c r="A7" s="66" t="s">
        <v>1</v>
      </c>
      <c r="B7" s="67"/>
      <c r="C7" s="67"/>
      <c r="D7" s="68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  <c r="J7" s="43"/>
    </row>
    <row r="8" spans="1:10" s="32" customFormat="1" ht="17.399999999999999" customHeight="1" x14ac:dyDescent="0.35">
      <c r="A8" s="44"/>
      <c r="B8" s="44"/>
      <c r="C8" s="44"/>
      <c r="D8" s="45"/>
      <c r="E8" s="46"/>
      <c r="F8" s="46"/>
      <c r="G8" s="46"/>
      <c r="H8" s="43"/>
      <c r="I8" s="46"/>
      <c r="J8" s="38"/>
    </row>
    <row r="9" spans="1:10" s="32" customFormat="1" ht="27.65" customHeight="1" x14ac:dyDescent="0.35">
      <c r="A9" s="72" t="s">
        <v>29</v>
      </c>
      <c r="B9" s="72" t="s">
        <v>22</v>
      </c>
      <c r="C9" s="47" t="s">
        <v>25</v>
      </c>
      <c r="D9" s="47" t="s">
        <v>24</v>
      </c>
      <c r="E9" s="48">
        <v>4083</v>
      </c>
      <c r="F9" s="48">
        <v>22876</v>
      </c>
      <c r="G9" s="48">
        <v>13</v>
      </c>
      <c r="H9" s="34"/>
      <c r="I9" s="49" t="str">
        <f>+IF(H9&lt;=0,"Precio no válido",IF(H9&gt;G9,"Precio no válido",ROUND(E9*H9,2)))</f>
        <v>Precio no válido</v>
      </c>
      <c r="J9" s="38"/>
    </row>
    <row r="10" spans="1:10" s="32" customFormat="1" ht="47.4" customHeight="1" x14ac:dyDescent="0.35">
      <c r="A10" s="72"/>
      <c r="B10" s="72"/>
      <c r="C10" s="47" t="s">
        <v>26</v>
      </c>
      <c r="D10" s="47" t="s">
        <v>27</v>
      </c>
      <c r="E10" s="48">
        <v>26241</v>
      </c>
      <c r="F10" s="48">
        <v>729943.57</v>
      </c>
      <c r="G10" s="48">
        <v>1.4</v>
      </c>
      <c r="H10" s="34"/>
      <c r="I10" s="49" t="str">
        <f>+IF(H10&lt;=0,"Precio no válido",IF(H10&gt;G10,"Precio no válido",ROUND(F10*H10,2)))</f>
        <v>Precio no válido</v>
      </c>
      <c r="J10" s="38"/>
    </row>
    <row r="11" spans="1:10" s="32" customFormat="1" ht="27.65" customHeight="1" x14ac:dyDescent="0.35">
      <c r="A11" s="43"/>
      <c r="B11" s="50"/>
      <c r="C11" s="50"/>
      <c r="D11" s="50"/>
      <c r="E11" s="51"/>
      <c r="F11" s="51"/>
      <c r="G11" s="51"/>
      <c r="H11" s="51"/>
      <c r="I11" s="51"/>
      <c r="J11" s="38"/>
    </row>
    <row r="12" spans="1:10" s="32" customFormat="1" ht="27.65" customHeight="1" x14ac:dyDescent="0.35">
      <c r="A12" s="52"/>
      <c r="B12" s="53"/>
      <c r="C12" s="54"/>
      <c r="D12" s="54"/>
      <c r="E12" s="55"/>
      <c r="F12" s="55"/>
      <c r="G12" s="55"/>
      <c r="H12" s="56"/>
      <c r="I12" s="56"/>
      <c r="J12" s="38"/>
    </row>
    <row r="13" spans="1:10" s="32" customFormat="1" ht="53.4" customHeight="1" x14ac:dyDescent="0.35">
      <c r="A13" s="52"/>
      <c r="B13" s="64" t="s">
        <v>30</v>
      </c>
      <c r="C13" s="64"/>
      <c r="D13" s="64"/>
      <c r="E13" s="64"/>
      <c r="F13" s="57"/>
      <c r="G13" s="56"/>
      <c r="H13" s="56"/>
      <c r="I13" s="56"/>
      <c r="J13" s="38"/>
    </row>
    <row r="14" spans="1:10" s="32" customFormat="1" ht="15.65" customHeight="1" x14ac:dyDescent="0.35">
      <c r="A14" s="52"/>
      <c r="B14" s="58" t="s">
        <v>31</v>
      </c>
      <c r="C14" s="58"/>
      <c r="D14" s="58"/>
      <c r="E14" s="57"/>
      <c r="F14" s="57"/>
      <c r="G14"/>
      <c r="H14"/>
      <c r="I14"/>
      <c r="J14"/>
    </row>
    <row r="15" spans="1:10" s="32" customFormat="1" ht="45.65" customHeight="1" x14ac:dyDescent="0.35">
      <c r="A15" s="52"/>
      <c r="B15" s="59"/>
      <c r="C15" s="59"/>
      <c r="D15" s="59"/>
      <c r="E15" s="57"/>
      <c r="F15" s="57"/>
      <c r="G15"/>
      <c r="H15"/>
      <c r="I15"/>
      <c r="J15"/>
    </row>
    <row r="16" spans="1:10" s="32" customFormat="1" ht="86" customHeight="1" x14ac:dyDescent="0.35">
      <c r="A16" s="43"/>
      <c r="B16" s="60" t="s">
        <v>8</v>
      </c>
      <c r="C16" s="61" t="str">
        <f>+IF(COUNTIF(I9:I10,"Precio no válido"),"Precio no válido",IF(SUM(I9:I10)&lt;=0,"Precio no válido",SUM(I9:I10)*2))</f>
        <v>Precio no válido</v>
      </c>
      <c r="D16" s="62" t="s">
        <v>3</v>
      </c>
      <c r="E16" s="43"/>
      <c r="F16" s="63"/>
      <c r="G16"/>
      <c r="H16"/>
      <c r="I16"/>
      <c r="J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2"/>
      <c r="C18" s="80" t="s">
        <v>33</v>
      </c>
      <c r="D18" s="80"/>
      <c r="E18"/>
      <c r="F18"/>
      <c r="G18"/>
      <c r="H18"/>
      <c r="I18"/>
      <c r="J18"/>
    </row>
    <row r="19" spans="1:10" x14ac:dyDescent="0.35">
      <c r="J19"/>
    </row>
    <row r="20" spans="1:10" x14ac:dyDescent="0.35">
      <c r="J20"/>
    </row>
    <row r="21" spans="1:10" x14ac:dyDescent="0.35">
      <c r="J21"/>
    </row>
  </sheetData>
  <sheetProtection algorithmName="SHA-512" hashValue="3cl4AKAo5fKlBAYpXq6GPP5gHsLb8Kai1SAnF68XoqN4VrPTDzLtmRsUhk+czVowZFLQ1hJxOhIDNxfljNeaEw==" saltValue="5s5B7mSDGvrCAVQir3RtSQ==" spinCount="100000" sheet="1" objects="1" scenarios="1"/>
  <mergeCells count="9">
    <mergeCell ref="C18:D18"/>
    <mergeCell ref="B13:E13"/>
    <mergeCell ref="A1:I1"/>
    <mergeCell ref="A7:D7"/>
    <mergeCell ref="A5:I5"/>
    <mergeCell ref="A3:I3"/>
    <mergeCell ref="A2:I2"/>
    <mergeCell ref="A9:A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NUMERO DE DECIMALES INCORRECTO" error="Se deben incluir como máximo dos decimales" sqref="H9:H10" xr:uid="{D5F76EFD-B09D-4C70-B748-AB31E1B8BAC8}">
      <formula1>IF(H9&gt;0,H9*100=INT(H9*100),"ERROR")+IF(H9&lt;=G9,H9*10=INT(H9*100),"ERROR")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5" t="s">
        <v>15</v>
      </c>
      <c r="B2" s="75"/>
      <c r="C2" s="75"/>
      <c r="D2" s="75"/>
      <c r="E2" s="75"/>
      <c r="F2" s="75"/>
      <c r="G2" s="9"/>
    </row>
    <row r="3" spans="1:12" ht="33.5" x14ac:dyDescent="0.35">
      <c r="A3" s="76" t="s">
        <v>16</v>
      </c>
      <c r="B3" s="76"/>
      <c r="C3" s="76"/>
      <c r="D3" s="76"/>
      <c r="E3" s="76"/>
      <c r="F3" s="76"/>
      <c r="G3" s="7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7" t="s">
        <v>1</v>
      </c>
      <c r="B7" s="78"/>
      <c r="C7" s="7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3" t="s">
        <v>21</v>
      </c>
      <c r="B9" s="7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3"/>
      <c r="B10" s="7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3" t="s">
        <v>11</v>
      </c>
      <c r="B11" s="73"/>
      <c r="C11" s="73"/>
      <c r="D11" s="74">
        <v>10</v>
      </c>
      <c r="E11" s="7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5" t="s">
        <v>15</v>
      </c>
      <c r="B2" s="75"/>
      <c r="C2" s="75"/>
      <c r="D2" s="75"/>
      <c r="E2" s="75"/>
      <c r="F2" s="75"/>
      <c r="G2" s="9"/>
    </row>
    <row r="3" spans="1:12" ht="33.5" x14ac:dyDescent="0.35">
      <c r="A3" s="76" t="s">
        <v>16</v>
      </c>
      <c r="B3" s="76"/>
      <c r="C3" s="76"/>
      <c r="D3" s="76"/>
      <c r="E3" s="76"/>
      <c r="F3" s="76"/>
      <c r="G3" s="7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7" t="s">
        <v>1</v>
      </c>
      <c r="B7" s="78"/>
      <c r="C7" s="7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3" t="s">
        <v>21</v>
      </c>
      <c r="B9" s="7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3"/>
      <c r="B10" s="7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3" t="s">
        <v>11</v>
      </c>
      <c r="B11" s="73"/>
      <c r="C11" s="73"/>
      <c r="D11" s="74">
        <v>10</v>
      </c>
      <c r="E11" s="7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2024-02-06T10:48:54Z</dcterms:modified>
</cp:coreProperties>
</file>